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A8DE1F96-325B-4EF7-919B-EA0B044C50E2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Q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7" i="1"/>
  <c r="C15" i="1"/>
  <c r="C13" i="1"/>
  <c r="C11" i="1"/>
  <c r="C9" i="1"/>
  <c r="C7" i="1"/>
  <c r="C5" i="1"/>
  <c r="C3" i="1"/>
  <c r="D9" i="1"/>
  <c r="D7" i="1"/>
</calcChain>
</file>

<file path=xl/sharedStrings.xml><?xml version="1.0" encoding="utf-8"?>
<sst xmlns="http://schemas.openxmlformats.org/spreadsheetml/2006/main" count="12" uniqueCount="12">
  <si>
    <t>Coliformes totales</t>
  </si>
  <si>
    <t>Coliformes fecales</t>
  </si>
  <si>
    <t>oxígeno disuelto</t>
  </si>
  <si>
    <t>% saturación OD</t>
  </si>
  <si>
    <t>DQO</t>
  </si>
  <si>
    <t>Turbidez</t>
  </si>
  <si>
    <t>SST</t>
  </si>
  <si>
    <t>Conductividad Elect.</t>
  </si>
  <si>
    <r>
      <t>DBO</t>
    </r>
    <r>
      <rPr>
        <b/>
        <vertAlign val="subscript"/>
        <sz val="12"/>
        <color theme="1"/>
        <rFont val="Calibri"/>
        <family val="2"/>
        <scheme val="minor"/>
      </rPr>
      <t>5</t>
    </r>
  </si>
  <si>
    <t>PARÁMETRO</t>
  </si>
  <si>
    <t>ECUACIÓN</t>
  </si>
  <si>
    <t>ECUACIÓN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</si>
</sst>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9"/>
  <sheetViews>
    <sheetView tabSelected="1" workbookViewId="0">
      <selection activeCell="F18" sqref="F18"/>
    </sheetView>
  </sheetViews>
  <sheetFormatPr baseColWidth="10" defaultColWidth="9.140625" defaultRowHeight="15" x14ac:dyDescent="0.25"/>
  <cols>
    <col min="2" max="2" width="21.85546875" customWidth="1"/>
    <col min="3" max="3" width="25.5703125" customWidth="1"/>
    <col min="4" max="4" width="23.140625" customWidth="1"/>
    <col min="5" max="5" width="11.85546875" bestFit="1" customWidth="1"/>
  </cols>
  <sheetData>
    <row r="1" spans="2:4" ht="15.75" x14ac:dyDescent="0.25">
      <c r="B1" s="2" t="s">
        <v>9</v>
      </c>
      <c r="C1" s="3" t="s">
        <v>10</v>
      </c>
      <c r="D1" s="3" t="s">
        <v>11</v>
      </c>
    </row>
    <row r="3" spans="2:4" ht="15.75" x14ac:dyDescent="0.25">
      <c r="B3" s="1" t="s">
        <v>0</v>
      </c>
      <c r="C3" t="e">
        <f>0.0000000031105346*CT^2-0.0001123*CT+1.0174376</f>
        <v>#NAME?</v>
      </c>
    </row>
    <row r="5" spans="2:4" ht="15.75" x14ac:dyDescent="0.25">
      <c r="B5" s="1" t="s">
        <v>1</v>
      </c>
      <c r="C5" t="e">
        <f>(0.9836679-0.0004041*CF)/(1-0.0004723*CF+0.0000011381201*CF^2)</f>
        <v>#NAME?</v>
      </c>
    </row>
    <row r="7" spans="2:4" ht="15.75" x14ac:dyDescent="0.25">
      <c r="B7" s="1" t="s">
        <v>2</v>
      </c>
      <c r="C7" t="e">
        <f>-0.0032863*OD^3+0.0307757*OD^2+0.1126933*OD-0.1469681</f>
        <v>#NAME?</v>
      </c>
      <c r="D7" t="e">
        <f>(-0.125282+0.1086608*OD)/(1-0.2007265*OD+0.0210104*OD^2)</f>
        <v>#NAME?</v>
      </c>
    </row>
    <row r="9" spans="2:4" ht="15.75" x14ac:dyDescent="0.25">
      <c r="B9" s="1" t="s">
        <v>3</v>
      </c>
      <c r="C9" t="e">
        <f>-0.0000014340773*SatOD^3+0.0002078*SatOD^2+0.0035748*SatOD-0.0174306</f>
        <v>#NAME?</v>
      </c>
      <c r="D9" t="e">
        <f>(0.0530229+0.0022142*SatOD)/(1-0.0177794*SatOD+0.0001049*SatOD^2)</f>
        <v>#NAME?</v>
      </c>
    </row>
    <row r="11" spans="2:4" ht="18.75" x14ac:dyDescent="0.35">
      <c r="B11" s="1" t="s">
        <v>8</v>
      </c>
      <c r="C11" t="e">
        <f>0.0022496*DBO^2-0.1023114*DBO+1.1451398</f>
        <v>#NAME?</v>
      </c>
    </row>
    <row r="13" spans="2:4" ht="15.75" x14ac:dyDescent="0.25">
      <c r="B13" s="1" t="s">
        <v>4</v>
      </c>
      <c r="C13" t="e">
        <f>0.0008803*DQO^2-0.0595082*DQO+1.0222551</f>
        <v>#NAME?</v>
      </c>
    </row>
    <row r="15" spans="2:4" ht="15.75" x14ac:dyDescent="0.25">
      <c r="B15" s="1" t="s">
        <v>5</v>
      </c>
      <c r="C15" t="e">
        <f>(1.055955-0.0093891*T)/(1+0.0109876*T-0.000091365058*T^2)</f>
        <v>#NAME?</v>
      </c>
    </row>
    <row r="17" spans="2:3" ht="15.75" x14ac:dyDescent="0.25">
      <c r="B17" s="1" t="s">
        <v>6</v>
      </c>
      <c r="C17" t="e">
        <f>(0.984099-0.0070292*SST)/(1-0.015495*SST+0.0003917*SST^2)</f>
        <v>#NAME?</v>
      </c>
    </row>
    <row r="19" spans="2:3" ht="15.75" x14ac:dyDescent="0.25">
      <c r="B19" s="1" t="s">
        <v>7</v>
      </c>
      <c r="C19" t="e">
        <f>(0.9900409-0.003589*CE)/(1-0.0036712*CE+0.000015867147*CE^2)</f>
        <v>#NAME?</v>
      </c>
    </row>
  </sheetData>
  <sheetProtection password="D117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2019-08-28T21:42:53Z</dcterms:modified>
</cp:coreProperties>
</file>